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<sst xmlns="http://schemas.openxmlformats.org/spreadsheetml/2006/main" count="626" uniqueCount="356">
  <si>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</si>
  <si>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</si>
  <si>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</si>
  <si>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</si>
  <si>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</si>
  <si>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</si>
  <si>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</si>
  <si>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</si>
  <si>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</si>
  <si>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</si>
  <si>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</si>
  <si>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</si>
  <si>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</si>
  <si>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</si>
  <si>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</si>
  <si>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</si>
  <si>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</si>
  <si>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</si>
  <si>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</si>
  <si>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</si>
  <si>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</si>
  <si>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</si>
  <si>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</si>
  <si>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</si>
  <si>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</si>
  <si>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</si>
  <si>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</si>
  <si>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</si>
  <si>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</si>
  <si>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</si>
  <si>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</si>
  <si>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</si>
  <si>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</si>
  <si>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</si>
  <si>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</si>
  <si>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</si>
  <si>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</si>
  <si>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</si>
  <si>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</si>
  <si>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</si>
  <si>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</si>
  <si>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</si>
  <si>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</si>
  <si>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</si>
  <si>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</si>
  <si>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</si>
  <si>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</si>
  <si>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</si>
  <si>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</si>
  <si>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</si>
  <si>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</si>
  <si>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</si>
  <si>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</si>
  <si>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</si>
  <si>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</si>
  <si>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</si>
  <si>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</si>
  <si>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</si>
  <si>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</si>
  <si>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</si>
  <si>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</si>
  <si>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</si>
  <si>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</si>
  <si>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</si>
  <si>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</si>
  <si>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</si>
  <si>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</si>
  <si>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</si>
  <si>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</si>
  <si>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</si>
  <si>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</si>
  <si>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</si>
  <si>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</si>
  <si>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</si>
  <si>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</si>
  <si>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</si>
  <si>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</si>
  <si>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</si>
  <si>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</si>
  <si>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</si>
  <si>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</si>
  <si>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</si>
  <si>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</si>
  <si>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</si>
  <si>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</si>
  <si>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</si>
  <si>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</si>
  <si>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</si>
  <si>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</si>
  <si>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</si>
  <si>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</si>
  <si>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</si>
  <si>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</si>
  <si>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</si>
  <si>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</si>
  <si>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</si>
  <si>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</si>
  <si>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</si>
  <si>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</si>
  <si>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</si>
  <si>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</si>
  <si>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</si>
  <si>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</si>
  <si>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</si>
  <si>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</si>
  <si>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</si>
  <si>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</si>
  <si>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</si>
  <si>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</si>
  <si>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</si>
  <si>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</si>
  <si>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</si>
  <si>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</si>
  <si>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</si>
  <si>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</si>
  <si>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</si>
  <si>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</si>
  <si>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</si>
  <si>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</si>
  <si>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</si>
  <si>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</si>
  <si>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</si>
  <si>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</si>
  <si>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</si>
  <si>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</si>
  <si>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</si>
  <si>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</si>
  <si>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</si>
  <si>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</si>
  <si>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</si>
  <si>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</si>
  <si>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</si>
  <si>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</si>
  <si>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</si>
  <si>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</si>
  <si>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</si>
  <si>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</si>
  <si>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</si>
  <si>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</si>
  <si>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</si>
  <si>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</si>
  <si>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</si>
  <si>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</si>
  <si>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</si>
  <si>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</si>
  <si>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</si>
  <si>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</si>
  <si>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</si>
  <si>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</si>
  <si>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</si>
  <si>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</si>
  <si>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</si>
  <si>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</si>
  <si>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</si>
  <si>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</si>
  <si>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</si>
  <si>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</si>
  <si>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</si>
  <si>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</si>
  <si>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</si>
  <si>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</si>
  <si>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</si>
  <si>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</si>
  <si>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</si>
  <si>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</si>
  <si>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</si>
  <si>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</si>
  <si>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</si>
  <si>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</si>
  <si>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</si>
  <si>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</si>
  <si>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</si>
  <si>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</si>
  <si>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</si>
  <si>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</si>
  <si>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</si>
  <si>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</si>
  <si>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</si>
  <si>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</si>
  <si>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</si>
  <si>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</si>
  <si>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</si>
  <si>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</si>
  <si>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</si>
  <si>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</si>
  <si>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</si>
  <si>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</si>
  <si>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</si>
  <si>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</si>
  <si>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</si>
  <si>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</si>
  <si>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</si>
  <si>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</si>
  <si>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</si>
  <si>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</si>
  <si>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</si>
  <si>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</si>
  <si>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</si>
  <si>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</si>
  <si>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</si>
  <si>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</si>
  <si>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</si>
  <si>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</si>
  <si>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</si>
  <si>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</si>
  <si>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</si>
  <si>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</si>
  <si>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</si>
  <si>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</si>
  <si>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</si>
  <si>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</si>
  <si>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</si>
  <si>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</si>
  <si>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</si>
  <si>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</si>
  <si>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</si>
  <si>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</si>
  <si>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</si>
  <si>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</si>
  <si>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</si>
  <si>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</si>
  <si>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</si>
  <si>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</si>
  <si>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</si>
  <si>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</si>
  <si>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</si>
  <si>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</si>
  <si>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</si>
  <si>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</si>
  <si>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</si>
  <si>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</si>
  <si>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</si>
  <si>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</si>
  <si>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</si>
  <si>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</si>
  <si>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</si>
  <si>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</si>
  <si>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</si>
  <si>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</si>
  <si>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</si>
  <si>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</si>
  <si>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</si>
  <si>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</si>
  <si>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</si>
  <si>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</si>
  <si>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</si>
  <si>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</si>
  <si>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</si>
  <si>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</si>
  <si>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</si>
  <si>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</si>
  <si>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</si>
  <si>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</si>
  <si>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</si>
  <si>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</si>
  <si>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</si>
  <si>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</si>
  <si>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</si>
  <si>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</si>
  <si>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</si>
  <si>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</si>
  <si>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</si>
  <si>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</si>
  <si>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</si>
  <si>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</si>
  <si>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</si>
  <si>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</si>
  <si>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</si>
  <si>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</si>
  <si>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</si>
  <si>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</si>
  <si>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</si>
  <si>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</si>
  <si>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</si>
  <si>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</si>
  <si>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</si>
  <si>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</si>
  <si>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</si>
  <si>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</si>
  <si>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</si>
  <si>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</si>
  <si>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</si>
  <si>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</si>
  <si>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</si>
  <si>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</si>
  <si>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</si>
  <si>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</si>
  <si>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</si>
  <si>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</si>
  <si>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</si>
  <si>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</si>
  <si>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</si>
  <si>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</si>
  <si>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</si>
  <si>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</si>
  <si>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</si>
  <si>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</si>
  <si>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</si>
  <si>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</si>
  <si>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</si>
  <si>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</si>
  <si>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</si>
  <si>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</si>
  <si>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</si>
  <si>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</si>
  <si>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</si>
  <si>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</si>
  <si>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</si>
  <si>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</si>
  <si>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</si>
  <si>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</si>
  <si>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</si>
  <si>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</si>
  <si>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</si>
  <si>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</si>
  <si>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</si>
  <si>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</si>
  <si>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</si>
  <si>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</si>
  <si>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</si>
  <si>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</si>
  <si>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</si>
  <si>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</si>
  <si>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</si>
  <si>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</si>
  <si>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</si>
  <si>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</si>
  <si>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</si>
  <si>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</si>
  <si>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</si>
  <si>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</si>
  <si>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</si>
  <si>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</si>
  <si>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</si>
  <si>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</si>
  <si>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</si>
  <si>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</si>
  <si>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</si>
  <si>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</si>
  <si>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</si>
  <si>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</si>
  <si>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</si>
  <si>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</si>
  <si>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</si>
  <si>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</si>
  <si>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P_Нр_25_ЛК150_016381</t>
  </si>
  <si>
    <t>Электроснабжение ЭПУ потребителей в соответствии с договором на ТП № 4-55-25-0790 г. Новороссийск</t>
  </si>
  <si>
    <t>Развитие электрической сети/усиление существующей электрической сети, связанное с подключением новых потребителей (№4-55-25-0790)</t>
  </si>
  <si>
    <t>Выполнение условий тех. присоединения, подключение новых абонентов, повышение надежности и качества электроснабжения(№4-55-25-0790)</t>
  </si>
  <si>
    <t>016381</t>
  </si>
  <si>
    <t>0,4</t>
  </si>
  <si>
    <t xml:space="preserve">3х95+1х95 </t>
  </si>
  <si>
    <t>0,140</t>
  </si>
  <si>
    <t>ВЛИ-0,4 кВ от КЛ-0,4 кВ ТП-826</t>
  </si>
  <si>
    <t xml:space="preserve"> строительство ВЛИ-0,4 кВ от КЛ-0,4 кВ ТП-826, строительство , </t>
  </si>
  <si>
    <t xml:space="preserve"> строительство ВЛИ-0,4 кВ от КЛ-0,4 кВ ТП-826 проводом марки СИП-2 сечением 3х95+1х95  мм2, протяженностью 0,140 км, строительство  кабелем марки  сечением 3х95+1х95  мм2, протяженностью 0,140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</si>
</sst>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0.40702628200000002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0.33362809999999998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P_Нр_25_ЛК150_016381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4-55-25-0790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P_Нр_25_ЛК150_016381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4-55-25-0790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8"/>
      <c r="D30" s="190"/>
      <c r="E30" s="193"/>
      <c r="F30" s="193"/>
      <c r="G30" s="190" t="s">
        <v>350</v>
      </c>
      <c r="H30" s="190"/>
      <c r="I30" s="190" t="s">
        <v>350</v>
      </c>
      <c r="J30" s="191"/>
      <c r="K30" s="191"/>
      <c r="L30" s="192">
        <v>1</v>
      </c>
      <c r="M30" s="127"/>
      <c r="N30" s="128" t="s">
        <v>351</v>
      </c>
      <c r="O30" s="128"/>
      <c r="P30" s="128" t="s">
        <v>292</v>
      </c>
      <c r="Q30" s="128"/>
      <c r="R30" s="85" t="s">
        <v>352</v>
      </c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P_Нр_25_ЛК150_016381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4-55-25-0790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электроснабжения(№4-55-25-0790)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P_Нр_25_ЛК150_016381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4-55-25-0790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P_Нр_25_ЛК150_016381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4-55-25-0790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0.40702628200000002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0.21243414000000002</v>
      </c>
      <c r="O24" s="213"/>
      <c r="P24" s="213"/>
      <c r="Q24" s="213"/>
      <c r="R24" s="213">
        <v>0.194592142</v>
      </c>
      <c r="S24" s="213">
        <v>0</v>
      </c>
      <c r="T24" s="213">
        <f>H24+L24+P24</f>
        <v>0</v>
      </c>
      <c r="U24" s="213">
        <f>J24+N24+R24+F24+V24</f>
        <v>0.40702628200000002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0.40702628200000002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0.21243414000000002</v>
      </c>
      <c r="O27" s="215"/>
      <c r="P27" s="215"/>
      <c r="Q27" s="215"/>
      <c r="R27" s="215">
        <v>0.194592142</v>
      </c>
      <c r="S27" s="215">
        <v>0</v>
      </c>
      <c r="T27" s="215">
        <f t="shared" si="0"/>
        <v>0</v>
      </c>
      <c r="U27" s="215">
        <f t="shared" si="2"/>
        <v>0.40702628200000002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0.33362809999999998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0.21243414000000002</v>
      </c>
      <c r="O30" s="215"/>
      <c r="P30" s="215"/>
      <c r="Q30" s="215"/>
      <c r="R30" s="215">
        <v>0.12119395999999996</v>
      </c>
      <c r="S30" s="215">
        <v>0</v>
      </c>
      <c r="T30" s="213">
        <f t="shared" si="0"/>
        <v>0</v>
      </c>
      <c r="U30" s="213">
        <f>J30+N30+R30+F30+V30</f>
        <v>0.33362809999999998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0.14000000000000001</v>
      </c>
      <c r="S39" s="215">
        <f t="shared" si="5"/>
        <v>0</v>
      </c>
      <c r="T39" s="215">
        <f t="shared" si="0"/>
        <v>0</v>
      </c>
      <c r="U39" s="215">
        <f t="shared" si="4"/>
        <v>0.14000000000000001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0.14000000000000001</v>
      </c>
      <c r="S41" s="215">
        <f t="shared" si="5"/>
        <v>0</v>
      </c>
      <c r="T41" s="215">
        <f t="shared" si="0"/>
        <v>0</v>
      </c>
      <c r="U41" s="215">
        <f t="shared" si="4"/>
        <v>0.14000000000000001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0.14000000000000001</v>
      </c>
      <c r="S47" s="215">
        <v>0</v>
      </c>
      <c r="T47" s="215">
        <f t="shared" si="0"/>
        <v>0</v>
      </c>
      <c r="U47" s="215">
        <f t="shared" si="7"/>
        <v>0.14000000000000001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0.14000000000000001</v>
      </c>
      <c r="S49" s="215">
        <v>0</v>
      </c>
      <c r="T49" s="215">
        <f t="shared" si="0"/>
        <v>0</v>
      </c>
      <c r="U49" s="215">
        <f t="shared" si="7"/>
        <v>0.14000000000000001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0.33362809999999998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0.33362809999999998</v>
      </c>
      <c r="S52" s="215">
        <v>0</v>
      </c>
      <c r="T52" s="215">
        <f t="shared" si="0"/>
        <v>0</v>
      </c>
      <c r="U52" s="215">
        <f t="shared" ref="U52:U57" si="8">J52+N52+R52</f>
        <v>0.33362809999999998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0.14000000000000001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0.14000000000000001</v>
      </c>
      <c r="S56" s="215">
        <v>0</v>
      </c>
      <c r="T56" s="215">
        <f t="shared" si="0"/>
        <v>0</v>
      </c>
      <c r="U56" s="215">
        <f t="shared" si="8"/>
        <v>0.14000000000000001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P_Нр_25_ЛК150_016381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4-55-25-0790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4-55-25-0790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0.40702628200000002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0.40702628200000002</v>
      </c>
    </row>
    <row r="36" spans="1:2" ht="16.5" thickBot="1" x14ac:dyDescent="0.3">
      <c r="A36" s="97" t="s">
        <v>167</v>
      </c>
      <c r="B36" s="217">
        <f>'3.4. Паспорт фин осв ввод'!U30*1.18</f>
        <v>0.39368115799999998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0.40702628200000002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0.39368115799999998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2026-08-05T08:29:54Z</dcterms:modified>
</cp:coreProperties>
</file>